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OS\2025\FONBUE\Ejecucion\CONTRATOS\07 - E&amp;D Casa del Viche Triana\PROCESO\VERSION FINAL\"/>
    </mc:Choice>
  </mc:AlternateContent>
  <bookViews>
    <workbookView xWindow="0" yWindow="0" windowWidth="20490" windowHeight="7755" tabRatio="731"/>
  </bookViews>
  <sheets>
    <sheet name="Formato 15 - Oferta Economica" sheetId="24" r:id="rId1"/>
  </sheets>
  <definedNames>
    <definedName name="_xlnm.Print_Area" localSheetId="0">'Formato 15 - Oferta Economica'!$A$1:$H$44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9" i="24" l="1"/>
  <c r="I37" i="24" l="1"/>
  <c r="J37" i="24" s="1"/>
  <c r="F37" i="24"/>
  <c r="G37" i="24" s="1"/>
  <c r="H37" i="24" s="1"/>
  <c r="I36" i="24"/>
  <c r="J36" i="24" s="1"/>
  <c r="F36" i="24"/>
  <c r="G36" i="24" s="1"/>
  <c r="H36" i="24" s="1"/>
  <c r="I35" i="24"/>
  <c r="J35" i="24" s="1"/>
  <c r="F35" i="24"/>
  <c r="I34" i="24"/>
  <c r="J34" i="24" s="1"/>
  <c r="F34" i="24"/>
  <c r="I33" i="24"/>
  <c r="J33" i="24" s="1"/>
  <c r="F33" i="24"/>
  <c r="G33" i="24" s="1"/>
  <c r="H33" i="24" s="1"/>
  <c r="I32" i="24"/>
  <c r="J32" i="24" s="1"/>
  <c r="F32" i="24"/>
  <c r="G32" i="24" s="1"/>
  <c r="H32" i="24" s="1"/>
  <c r="F26" i="24"/>
  <c r="F25" i="24"/>
  <c r="G25" i="24" s="1"/>
  <c r="H25" i="24" s="1"/>
  <c r="F24" i="24"/>
  <c r="G24" i="24" s="1"/>
  <c r="H24" i="24" s="1"/>
  <c r="F23" i="24"/>
  <c r="F22" i="24"/>
  <c r="F21" i="24"/>
  <c r="G21" i="24" s="1"/>
  <c r="H21" i="24" s="1"/>
  <c r="F20" i="24"/>
  <c r="G20" i="24" s="1"/>
  <c r="H20" i="24" s="1"/>
  <c r="F19" i="24"/>
  <c r="F18" i="24"/>
  <c r="F17" i="24"/>
  <c r="G17" i="24" s="1"/>
  <c r="H17" i="24" s="1"/>
  <c r="F16" i="24"/>
  <c r="G16" i="24" s="1"/>
  <c r="H16" i="24" s="1"/>
  <c r="F15" i="24"/>
  <c r="F14" i="24"/>
  <c r="F13" i="24"/>
  <c r="G13" i="24" s="1"/>
  <c r="H13" i="24" s="1"/>
  <c r="F12" i="24"/>
  <c r="G12" i="24" s="1"/>
  <c r="H12" i="24" s="1"/>
  <c r="F11" i="24"/>
  <c r="F10" i="24"/>
  <c r="F9" i="24"/>
  <c r="G9" i="24" s="1"/>
  <c r="H9" i="24" s="1"/>
  <c r="G11" i="24" l="1"/>
  <c r="H11" i="24" s="1"/>
  <c r="G19" i="24"/>
  <c r="H19" i="24" s="1"/>
  <c r="G14" i="24"/>
  <c r="H14" i="24" s="1"/>
  <c r="G22" i="24"/>
  <c r="H22" i="24" s="1"/>
  <c r="G35" i="24"/>
  <c r="H35" i="24" s="1"/>
  <c r="G15" i="24"/>
  <c r="H15" i="24" s="1"/>
  <c r="G23" i="24"/>
  <c r="H23" i="24" s="1"/>
  <c r="G34" i="24"/>
  <c r="H34" i="24" s="1"/>
  <c r="G10" i="24"/>
  <c r="H10" i="24" s="1"/>
  <c r="G18" i="24"/>
  <c r="H18" i="24" s="1"/>
  <c r="G26" i="24"/>
  <c r="H26" i="24" s="1"/>
  <c r="H38" i="24" l="1"/>
  <c r="H27" i="24"/>
</calcChain>
</file>

<file path=xl/sharedStrings.xml><?xml version="1.0" encoding="utf-8"?>
<sst xmlns="http://schemas.openxmlformats.org/spreadsheetml/2006/main" count="73" uniqueCount="49">
  <si>
    <t>UND</t>
  </si>
  <si>
    <t>ITEM</t>
  </si>
  <si>
    <t xml:space="preserve">	Estudio de Suelos</t>
  </si>
  <si>
    <t xml:space="preserve">	Diseño Estructural.</t>
  </si>
  <si>
    <t xml:space="preserve">	Diseño eléctrico e iluminación.</t>
  </si>
  <si>
    <t xml:space="preserve">	Diseño hidráulico y sanitario.</t>
  </si>
  <si>
    <t xml:space="preserve">	Presupuesto, Programación, cantidades y especificaciones.</t>
  </si>
  <si>
    <t>CANT.</t>
  </si>
  <si>
    <t>Coordinación de estudios técnicos y diseños</t>
  </si>
  <si>
    <t xml:space="preserve">	Levantamiento Topográfico</t>
  </si>
  <si>
    <t xml:space="preserve">	Diseño Arquitectónico</t>
  </si>
  <si>
    <t>Estudios de impacto ambiental y plan de manejo ambiental.</t>
  </si>
  <si>
    <t>CARGO / OFICIO</t>
  </si>
  <si>
    <t xml:space="preserve">CANTIDAD </t>
  </si>
  <si>
    <t>CONCEPTO</t>
  </si>
  <si>
    <t>UNIDAD</t>
  </si>
  <si>
    <t xml:space="preserve">TIEMPO DE UTILIZACIÓN TOTAL </t>
  </si>
  <si>
    <t xml:space="preserve">COSTO MENSUAL </t>
  </si>
  <si>
    <t xml:space="preserve">OTROS COSTOS DIRECTOS DE OFICINA </t>
  </si>
  <si>
    <t>Mes</t>
  </si>
  <si>
    <t>Informes de Avance (incluye documentos, informes, presentaciones, planos, documentos técnicos de soporte, etc.)</t>
  </si>
  <si>
    <t>und</t>
  </si>
  <si>
    <t xml:space="preserve">Equipos y muebles de oficina </t>
  </si>
  <si>
    <t>Comunicaciones (teléfono, internet,correo,etc)</t>
  </si>
  <si>
    <t>UNIDAD DE MEDIDA</t>
  </si>
  <si>
    <t xml:space="preserve">VALOR PARCIAL </t>
  </si>
  <si>
    <t xml:space="preserve">SUBTOTAL COSTOS DE ESTUDIOS TÉNICOS Y DISEÑOS INTEGRALES  </t>
  </si>
  <si>
    <t xml:space="preserve">Socializacion con la comunidad </t>
  </si>
  <si>
    <t>Apropiacion y construccion social  (encuesta, caracterización, encuentros con la comunidad)</t>
  </si>
  <si>
    <t>Apropiacion y construccion social</t>
  </si>
  <si>
    <t>VALOR PARCIAL SIN VIA</t>
  </si>
  <si>
    <t>IVA DEL 19%</t>
  </si>
  <si>
    <t>VALOR TOTAL CON IVA</t>
  </si>
  <si>
    <t xml:space="preserve">Diseño Urbano y Paisajístico </t>
  </si>
  <si>
    <t xml:space="preserve">	Consolidación de la información y acompañamiento ante el mecanismo de viabilización.</t>
  </si>
  <si>
    <t>Estudios de vulnerabilidad y riesgos</t>
  </si>
  <si>
    <t xml:space="preserve">Diagnóstico de su vocación turística del territorio. </t>
  </si>
  <si>
    <t>Diseño de Modelo de Negocio para la Operación de la Infraestructura Turística</t>
  </si>
  <si>
    <t>Plan de Sostenibilidad Financiera y ambiental</t>
  </si>
  <si>
    <t>Diagnóstico de la Demanda y la Oferta con la que Cuenta la Vereda.</t>
  </si>
  <si>
    <t>Diseño de Productos Turistico</t>
  </si>
  <si>
    <t>Gastos de Oficina (incluye sevicios públicos)</t>
  </si>
  <si>
    <t>FORMATO No.15 - OFERTA ECONOMICA</t>
  </si>
  <si>
    <t>OBJETO: REALIZAR LOS ESTUDIOS TÉCNICOS Y DISEÑOS INTEGRALES NECESARIOS PARA LA IMPLEMENTACIÓN DE INFRAESTRUCTURA PARA EL FOMENTO DEL TURISMO CULTURAL EN TRIANA ZONA RURAL DEL DISTRITO ESPECIAL DE BUENAVENTURA</t>
  </si>
  <si>
    <t>CONVOCATORIA ABREVIADA No. FONBUE-CONSULTORIA-002-2026</t>
  </si>
  <si>
    <t>PROPONENTE:</t>
  </si>
  <si>
    <t>COSTO TOTAL:</t>
  </si>
  <si>
    <t>FIRMA PROPONENTE</t>
  </si>
  <si>
    <t>SUBTOTAL OTROS COSTOS DIRECTOS DE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</si>
</sst>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_-&quot;$&quot;\ * #,##0_-;\-&quot;$&quot;\ * #,##0_-;_-&quot;$&quot;\ * &quot;-&quot;??_-;_-@_-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0" borderId="6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7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66" fontId="4" fillId="0" borderId="7" xfId="1" applyNumberFormat="1" applyFont="1" applyFill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43" fontId="5" fillId="4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3" fontId="4" fillId="0" borderId="1" xfId="1" applyFont="1" applyBorder="1" applyAlignment="1">
      <alignment horizontal="center" vertical="center"/>
    </xf>
    <xf numFmtId="167" fontId="3" fillId="3" borderId="7" xfId="2" applyNumberFormat="1" applyFont="1" applyFill="1" applyBorder="1" applyAlignment="1">
      <alignment vertical="center"/>
    </xf>
    <xf numFmtId="167" fontId="3" fillId="3" borderId="10" xfId="2" applyNumberFormat="1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167" fontId="3" fillId="0" borderId="15" xfId="2" applyNumberFormat="1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17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</cellXfs>
  <cellStyles count="6">
    <cellStyle name="Millares" xfId="1" builtinId="3"/>
    <cellStyle name="Millares 2" xfId="3"/>
    <cellStyle name="Moneda" xfId="2" builtinId="4"/>
    <cellStyle name="Moneda 2" xfId="4"/>
    <cellStyle name="Normal" xfId="0" builtinId="0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0</xdr:row>
      <xdr:rowOff>52918</xdr:rowOff>
    </xdr:from>
    <xdr:to>
      <xdr:col>0</xdr:col>
      <xdr:colOff>1121833</xdr:colOff>
      <xdr:row>1</xdr:row>
      <xdr:rowOff>339290</xdr:rowOff>
    </xdr:to>
    <xdr:pic>
      <xdr:nvPicPr>
        <xdr:cNvPr id="2" name="Imagen 1" descr="C:\Users\Prof33_Apoyo\Downloads\LogoFONBUENAVENTURA.jpe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3" t="10817" r="6365" b="12077"/>
        <a:stretch/>
      </xdr:blipFill>
      <xdr:spPr bwMode="auto">
        <a:xfrm>
          <a:off x="105833" y="52918"/>
          <a:ext cx="1016000" cy="667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63501</xdr:colOff>
      <xdr:row>0</xdr:row>
      <xdr:rowOff>63500</xdr:rowOff>
    </xdr:from>
    <xdr:to>
      <xdr:col>7</xdr:col>
      <xdr:colOff>1280584</xdr:colOff>
      <xdr:row>1</xdr:row>
      <xdr:rowOff>314132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04" t="23811" r="6619" b="11047"/>
        <a:stretch>
          <a:fillRect/>
        </a:stretch>
      </xdr:blipFill>
      <xdr:spPr bwMode="auto">
        <a:xfrm>
          <a:off x="9493251" y="63500"/>
          <a:ext cx="1217083" cy="631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topLeftCell="A29" zoomScale="90" zoomScaleNormal="100" zoomScaleSheetLayoutView="90" workbookViewId="0">
      <selection activeCell="N32" sqref="N32"/>
    </sheetView>
  </sheetViews>
  <sheetFormatPr baseColWidth="10" defaultRowHeight="15" x14ac:dyDescent="0.25"/>
  <cols>
    <col min="1" max="1" width="16.625" style="5" customWidth="1"/>
    <col min="2" max="2" width="38.25" style="5" customWidth="1"/>
    <col min="3" max="3" width="11" style="5"/>
    <col min="4" max="4" width="13.5" style="5" customWidth="1"/>
    <col min="5" max="5" width="15.625" style="5" customWidth="1"/>
    <col min="6" max="6" width="16.75" style="5" customWidth="1"/>
    <col min="7" max="7" width="12" style="5" customWidth="1"/>
    <col min="8" max="8" width="18" style="5" customWidth="1"/>
    <col min="9" max="9" width="19.25" style="5" hidden="1" customWidth="1"/>
    <col min="10" max="10" width="14.625" style="5" hidden="1" customWidth="1"/>
    <col min="11" max="12" width="0" style="5" hidden="1" customWidth="1"/>
    <col min="13" max="16384" width="11" style="5"/>
  </cols>
  <sheetData>
    <row r="1" spans="1:8" ht="30" customHeight="1" x14ac:dyDescent="0.25">
      <c r="A1" s="27"/>
      <c r="B1" s="29" t="s">
        <v>42</v>
      </c>
      <c r="C1" s="30"/>
      <c r="D1" s="30"/>
      <c r="E1" s="30"/>
      <c r="F1" s="30"/>
      <c r="G1" s="31"/>
      <c r="H1" s="27"/>
    </row>
    <row r="2" spans="1:8" ht="30" customHeight="1" x14ac:dyDescent="0.25">
      <c r="A2" s="28"/>
      <c r="B2" s="29" t="s">
        <v>44</v>
      </c>
      <c r="C2" s="30"/>
      <c r="D2" s="30"/>
      <c r="E2" s="30"/>
      <c r="F2" s="30"/>
      <c r="G2" s="31"/>
      <c r="H2" s="28"/>
    </row>
    <row r="3" spans="1:8" ht="60" customHeight="1" x14ac:dyDescent="0.25">
      <c r="A3" s="32" t="s">
        <v>43</v>
      </c>
      <c r="B3" s="33"/>
      <c r="C3" s="33"/>
      <c r="D3" s="33"/>
      <c r="E3" s="33"/>
      <c r="F3" s="33"/>
      <c r="G3" s="33"/>
      <c r="H3" s="34"/>
    </row>
    <row r="4" spans="1:8" ht="9.9499999999999993" customHeight="1" x14ac:dyDescent="0.25"/>
    <row r="5" spans="1:8" s="15" customFormat="1" ht="28.5" customHeight="1" x14ac:dyDescent="0.25">
      <c r="A5" s="16" t="s">
        <v>45</v>
      </c>
      <c r="B5" s="24"/>
      <c r="C5" s="25"/>
      <c r="D5" s="25"/>
      <c r="E5" s="25"/>
      <c r="F5" s="25"/>
      <c r="G5" s="25"/>
      <c r="H5" s="26"/>
    </row>
    <row r="6" spans="1:8" ht="9.9499999999999993" customHeight="1" thickBot="1" x14ac:dyDescent="0.3"/>
    <row r="7" spans="1:8" ht="20.100000000000001" customHeight="1" x14ac:dyDescent="0.25">
      <c r="A7" s="42" t="s">
        <v>1</v>
      </c>
      <c r="B7" s="43" t="s">
        <v>12</v>
      </c>
      <c r="C7" s="43" t="s">
        <v>13</v>
      </c>
      <c r="D7" s="35" t="s">
        <v>24</v>
      </c>
      <c r="E7" s="35" t="s">
        <v>25</v>
      </c>
      <c r="F7" s="35" t="s">
        <v>30</v>
      </c>
      <c r="G7" s="35" t="s">
        <v>31</v>
      </c>
      <c r="H7" s="37" t="s">
        <v>32</v>
      </c>
    </row>
    <row r="8" spans="1:8" ht="20.100000000000001" customHeight="1" x14ac:dyDescent="0.25">
      <c r="A8" s="39"/>
      <c r="B8" s="40"/>
      <c r="C8" s="40"/>
      <c r="D8" s="36"/>
      <c r="E8" s="36"/>
      <c r="F8" s="36"/>
      <c r="G8" s="36"/>
      <c r="H8" s="38"/>
    </row>
    <row r="9" spans="1:8" ht="35.1" customHeight="1" x14ac:dyDescent="0.25">
      <c r="A9" s="1">
        <v>1</v>
      </c>
      <c r="B9" s="11" t="s">
        <v>8</v>
      </c>
      <c r="C9" s="17">
        <v>1</v>
      </c>
      <c r="D9" s="2" t="s">
        <v>0</v>
      </c>
      <c r="E9" s="6"/>
      <c r="F9" s="6">
        <f>+E9*C9</f>
        <v>0</v>
      </c>
      <c r="G9" s="6">
        <f>+F9*19%</f>
        <v>0</v>
      </c>
      <c r="H9" s="7">
        <f>+F9+G9</f>
        <v>0</v>
      </c>
    </row>
    <row r="10" spans="1:8" ht="20.100000000000001" customHeight="1" x14ac:dyDescent="0.25">
      <c r="A10" s="1">
        <v>2</v>
      </c>
      <c r="B10" s="11" t="s">
        <v>9</v>
      </c>
      <c r="C10" s="17">
        <v>1</v>
      </c>
      <c r="D10" s="2" t="s">
        <v>0</v>
      </c>
      <c r="E10" s="6"/>
      <c r="F10" s="6">
        <f>+E10*C10</f>
        <v>0</v>
      </c>
      <c r="G10" s="6">
        <f>+F10*19%</f>
        <v>0</v>
      </c>
      <c r="H10" s="7">
        <f>+F10+G10</f>
        <v>0</v>
      </c>
    </row>
    <row r="11" spans="1:8" ht="20.100000000000001" customHeight="1" x14ac:dyDescent="0.25">
      <c r="A11" s="1">
        <v>3</v>
      </c>
      <c r="B11" s="11" t="s">
        <v>2</v>
      </c>
      <c r="C11" s="17">
        <v>1</v>
      </c>
      <c r="D11" s="2" t="s">
        <v>0</v>
      </c>
      <c r="E11" s="3"/>
      <c r="F11" s="6">
        <f t="shared" ref="F11:F26" si="0">+E11*C11</f>
        <v>0</v>
      </c>
      <c r="G11" s="6">
        <f t="shared" ref="G11:G26" si="1">+F11*19%</f>
        <v>0</v>
      </c>
      <c r="H11" s="7">
        <f t="shared" ref="H11:H26" si="2">+F11+G11</f>
        <v>0</v>
      </c>
    </row>
    <row r="12" spans="1:8" ht="20.100000000000001" customHeight="1" x14ac:dyDescent="0.25">
      <c r="A12" s="1">
        <v>4</v>
      </c>
      <c r="B12" s="11" t="s">
        <v>10</v>
      </c>
      <c r="C12" s="17">
        <v>1</v>
      </c>
      <c r="D12" s="2" t="s">
        <v>0</v>
      </c>
      <c r="E12" s="6"/>
      <c r="F12" s="6">
        <f t="shared" si="0"/>
        <v>0</v>
      </c>
      <c r="G12" s="6">
        <f t="shared" si="1"/>
        <v>0</v>
      </c>
      <c r="H12" s="7">
        <f t="shared" si="2"/>
        <v>0</v>
      </c>
    </row>
    <row r="13" spans="1:8" ht="20.100000000000001" customHeight="1" x14ac:dyDescent="0.25">
      <c r="A13" s="1">
        <v>5</v>
      </c>
      <c r="B13" s="11" t="s">
        <v>3</v>
      </c>
      <c r="C13" s="17">
        <v>1</v>
      </c>
      <c r="D13" s="2" t="s">
        <v>0</v>
      </c>
      <c r="E13" s="6"/>
      <c r="F13" s="6">
        <f t="shared" si="0"/>
        <v>0</v>
      </c>
      <c r="G13" s="6">
        <f t="shared" si="1"/>
        <v>0</v>
      </c>
      <c r="H13" s="7">
        <f t="shared" si="2"/>
        <v>0</v>
      </c>
    </row>
    <row r="14" spans="1:8" ht="20.100000000000001" customHeight="1" x14ac:dyDescent="0.25">
      <c r="A14" s="1">
        <v>6</v>
      </c>
      <c r="B14" s="11" t="s">
        <v>4</v>
      </c>
      <c r="C14" s="17">
        <v>1</v>
      </c>
      <c r="D14" s="2" t="s">
        <v>0</v>
      </c>
      <c r="E14" s="6"/>
      <c r="F14" s="6">
        <f t="shared" si="0"/>
        <v>0</v>
      </c>
      <c r="G14" s="6">
        <f t="shared" si="1"/>
        <v>0</v>
      </c>
      <c r="H14" s="7">
        <f t="shared" si="2"/>
        <v>0</v>
      </c>
    </row>
    <row r="15" spans="1:8" ht="20.100000000000001" customHeight="1" x14ac:dyDescent="0.25">
      <c r="A15" s="1">
        <v>7</v>
      </c>
      <c r="B15" s="11" t="s">
        <v>5</v>
      </c>
      <c r="C15" s="17">
        <v>1</v>
      </c>
      <c r="D15" s="2" t="s">
        <v>0</v>
      </c>
      <c r="E15" s="6"/>
      <c r="F15" s="6">
        <f t="shared" si="0"/>
        <v>0</v>
      </c>
      <c r="G15" s="6">
        <f t="shared" si="1"/>
        <v>0</v>
      </c>
      <c r="H15" s="7">
        <f t="shared" si="2"/>
        <v>0</v>
      </c>
    </row>
    <row r="16" spans="1:8" ht="20.100000000000001" customHeight="1" x14ac:dyDescent="0.25">
      <c r="A16" s="1">
        <v>8</v>
      </c>
      <c r="B16" s="11" t="s">
        <v>33</v>
      </c>
      <c r="C16" s="17">
        <v>1</v>
      </c>
      <c r="D16" s="2" t="s">
        <v>0</v>
      </c>
      <c r="E16" s="6"/>
      <c r="F16" s="6">
        <f t="shared" si="0"/>
        <v>0</v>
      </c>
      <c r="G16" s="6">
        <f t="shared" si="1"/>
        <v>0</v>
      </c>
      <c r="H16" s="7">
        <f>+F16+G16</f>
        <v>0</v>
      </c>
    </row>
    <row r="17" spans="1:11" ht="20.100000000000001" customHeight="1" x14ac:dyDescent="0.25">
      <c r="A17" s="1">
        <v>9</v>
      </c>
      <c r="B17" s="11" t="s">
        <v>29</v>
      </c>
      <c r="C17" s="17">
        <v>1</v>
      </c>
      <c r="D17" s="2" t="s">
        <v>0</v>
      </c>
      <c r="E17" s="6"/>
      <c r="F17" s="6">
        <f t="shared" si="0"/>
        <v>0</v>
      </c>
      <c r="G17" s="6">
        <f t="shared" si="1"/>
        <v>0</v>
      </c>
      <c r="H17" s="7">
        <f t="shared" si="2"/>
        <v>0</v>
      </c>
    </row>
    <row r="18" spans="1:11" ht="35.1" customHeight="1" x14ac:dyDescent="0.25">
      <c r="A18" s="1">
        <v>10</v>
      </c>
      <c r="B18" s="11" t="s">
        <v>38</v>
      </c>
      <c r="C18" s="17">
        <v>1</v>
      </c>
      <c r="D18" s="2" t="s">
        <v>0</v>
      </c>
      <c r="E18" s="6"/>
      <c r="F18" s="6">
        <f t="shared" si="0"/>
        <v>0</v>
      </c>
      <c r="G18" s="6">
        <f t="shared" si="1"/>
        <v>0</v>
      </c>
      <c r="H18" s="7">
        <f t="shared" si="2"/>
        <v>0</v>
      </c>
    </row>
    <row r="19" spans="1:11" ht="20.100000000000001" customHeight="1" x14ac:dyDescent="0.25">
      <c r="A19" s="1">
        <v>11</v>
      </c>
      <c r="B19" s="11" t="s">
        <v>35</v>
      </c>
      <c r="C19" s="17">
        <v>1</v>
      </c>
      <c r="D19" s="2" t="s">
        <v>0</v>
      </c>
      <c r="E19" s="6"/>
      <c r="F19" s="6">
        <f t="shared" si="0"/>
        <v>0</v>
      </c>
      <c r="G19" s="6">
        <f t="shared" si="1"/>
        <v>0</v>
      </c>
      <c r="H19" s="7">
        <f t="shared" si="2"/>
        <v>0</v>
      </c>
    </row>
    <row r="20" spans="1:11" ht="35.1" customHeight="1" x14ac:dyDescent="0.25">
      <c r="A20" s="1">
        <v>12</v>
      </c>
      <c r="B20" s="18" t="s">
        <v>37</v>
      </c>
      <c r="C20" s="17">
        <v>1</v>
      </c>
      <c r="D20" s="2" t="s">
        <v>0</v>
      </c>
      <c r="E20" s="6"/>
      <c r="F20" s="6">
        <f t="shared" si="0"/>
        <v>0</v>
      </c>
      <c r="G20" s="6">
        <f t="shared" si="1"/>
        <v>0</v>
      </c>
      <c r="H20" s="7">
        <f t="shared" si="2"/>
        <v>0</v>
      </c>
    </row>
    <row r="21" spans="1:11" ht="35.1" customHeight="1" x14ac:dyDescent="0.25">
      <c r="A21" s="1">
        <v>13</v>
      </c>
      <c r="B21" s="18" t="s">
        <v>39</v>
      </c>
      <c r="C21" s="17">
        <v>1</v>
      </c>
      <c r="D21" s="2" t="s">
        <v>0</v>
      </c>
      <c r="E21" s="6"/>
      <c r="F21" s="6">
        <f t="shared" si="0"/>
        <v>0</v>
      </c>
      <c r="G21" s="6">
        <f t="shared" si="1"/>
        <v>0</v>
      </c>
      <c r="H21" s="7">
        <f t="shared" si="2"/>
        <v>0</v>
      </c>
    </row>
    <row r="22" spans="1:11" ht="35.1" customHeight="1" x14ac:dyDescent="0.25">
      <c r="A22" s="1">
        <v>14</v>
      </c>
      <c r="B22" s="18" t="s">
        <v>36</v>
      </c>
      <c r="C22" s="17">
        <v>1</v>
      </c>
      <c r="D22" s="2" t="s">
        <v>0</v>
      </c>
      <c r="E22" s="6"/>
      <c r="F22" s="6">
        <f t="shared" si="0"/>
        <v>0</v>
      </c>
      <c r="G22" s="6">
        <f t="shared" si="1"/>
        <v>0</v>
      </c>
      <c r="H22" s="7">
        <f t="shared" si="2"/>
        <v>0</v>
      </c>
    </row>
    <row r="23" spans="1:11" ht="20.100000000000001" customHeight="1" x14ac:dyDescent="0.25">
      <c r="A23" s="1">
        <v>15</v>
      </c>
      <c r="B23" s="18" t="s">
        <v>40</v>
      </c>
      <c r="C23" s="17">
        <v>1</v>
      </c>
      <c r="D23" s="2" t="s">
        <v>0</v>
      </c>
      <c r="E23" s="6"/>
      <c r="F23" s="6">
        <f t="shared" si="0"/>
        <v>0</v>
      </c>
      <c r="G23" s="6">
        <f t="shared" si="1"/>
        <v>0</v>
      </c>
      <c r="H23" s="7">
        <f t="shared" si="2"/>
        <v>0</v>
      </c>
    </row>
    <row r="24" spans="1:11" ht="35.1" customHeight="1" x14ac:dyDescent="0.25">
      <c r="A24" s="1">
        <v>16</v>
      </c>
      <c r="B24" s="18" t="s">
        <v>11</v>
      </c>
      <c r="C24" s="17">
        <v>1</v>
      </c>
      <c r="D24" s="2" t="s">
        <v>0</v>
      </c>
      <c r="E24" s="6"/>
      <c r="F24" s="6">
        <f t="shared" si="0"/>
        <v>0</v>
      </c>
      <c r="G24" s="6">
        <f t="shared" si="1"/>
        <v>0</v>
      </c>
      <c r="H24" s="7">
        <f t="shared" si="2"/>
        <v>0</v>
      </c>
    </row>
    <row r="25" spans="1:11" ht="35.1" customHeight="1" x14ac:dyDescent="0.25">
      <c r="A25" s="1">
        <v>17</v>
      </c>
      <c r="B25" s="18" t="s">
        <v>6</v>
      </c>
      <c r="C25" s="17">
        <v>1</v>
      </c>
      <c r="D25" s="2" t="s">
        <v>0</v>
      </c>
      <c r="E25" s="8"/>
      <c r="F25" s="6">
        <f t="shared" si="0"/>
        <v>0</v>
      </c>
      <c r="G25" s="6">
        <f t="shared" si="1"/>
        <v>0</v>
      </c>
      <c r="H25" s="7">
        <f t="shared" si="2"/>
        <v>0</v>
      </c>
    </row>
    <row r="26" spans="1:11" ht="48" customHeight="1" x14ac:dyDescent="0.25">
      <c r="A26" s="1">
        <v>18</v>
      </c>
      <c r="B26" s="18" t="s">
        <v>34</v>
      </c>
      <c r="C26" s="17">
        <v>1</v>
      </c>
      <c r="D26" s="2" t="s">
        <v>0</v>
      </c>
      <c r="E26" s="8"/>
      <c r="F26" s="6">
        <f t="shared" si="0"/>
        <v>0</v>
      </c>
      <c r="G26" s="6">
        <f t="shared" si="1"/>
        <v>0</v>
      </c>
      <c r="H26" s="7">
        <f t="shared" si="2"/>
        <v>0</v>
      </c>
    </row>
    <row r="27" spans="1:11" s="50" customFormat="1" ht="20.100000000000001" customHeight="1" x14ac:dyDescent="0.25">
      <c r="A27" s="48"/>
      <c r="B27" s="49" t="s">
        <v>26</v>
      </c>
      <c r="C27" s="49"/>
      <c r="D27" s="49"/>
      <c r="E27" s="49"/>
      <c r="F27" s="49"/>
      <c r="G27" s="49"/>
      <c r="H27" s="20">
        <f>SUM(H9:H26)</f>
        <v>0</v>
      </c>
    </row>
    <row r="28" spans="1:11" ht="15.95" customHeight="1" x14ac:dyDescent="0.25">
      <c r="A28" s="39" t="s">
        <v>7</v>
      </c>
      <c r="B28" s="40" t="s">
        <v>14</v>
      </c>
      <c r="C28" s="40" t="s">
        <v>15</v>
      </c>
      <c r="D28" s="41" t="s">
        <v>16</v>
      </c>
      <c r="E28" s="36" t="s">
        <v>17</v>
      </c>
      <c r="F28" s="36" t="s">
        <v>30</v>
      </c>
      <c r="G28" s="36" t="s">
        <v>31</v>
      </c>
      <c r="H28" s="38" t="s">
        <v>32</v>
      </c>
    </row>
    <row r="29" spans="1:11" ht="15.95" customHeight="1" x14ac:dyDescent="0.25">
      <c r="A29" s="39"/>
      <c r="B29" s="40"/>
      <c r="C29" s="40"/>
      <c r="D29" s="41"/>
      <c r="E29" s="36"/>
      <c r="F29" s="36"/>
      <c r="G29" s="36"/>
      <c r="H29" s="38"/>
    </row>
    <row r="30" spans="1:11" ht="15.95" customHeight="1" x14ac:dyDescent="0.25">
      <c r="A30" s="39"/>
      <c r="B30" s="40"/>
      <c r="C30" s="40"/>
      <c r="D30" s="41"/>
      <c r="E30" s="36"/>
      <c r="F30" s="36"/>
      <c r="G30" s="36"/>
      <c r="H30" s="38"/>
    </row>
    <row r="31" spans="1:11" ht="20.100000000000001" customHeight="1" x14ac:dyDescent="0.25">
      <c r="A31" s="44" t="s">
        <v>18</v>
      </c>
      <c r="B31" s="45"/>
      <c r="C31" s="45"/>
      <c r="D31" s="45"/>
      <c r="E31" s="45"/>
      <c r="F31" s="45"/>
      <c r="G31" s="45"/>
      <c r="H31" s="46"/>
    </row>
    <row r="32" spans="1:11" ht="32.25" customHeight="1" x14ac:dyDescent="0.25">
      <c r="A32" s="1">
        <v>1</v>
      </c>
      <c r="B32" s="9" t="s">
        <v>41</v>
      </c>
      <c r="C32" s="19" t="s">
        <v>19</v>
      </c>
      <c r="D32" s="2">
        <v>4</v>
      </c>
      <c r="E32" s="2"/>
      <c r="F32" s="2">
        <f>+E32*D32</f>
        <v>0</v>
      </c>
      <c r="G32" s="2">
        <f>+F32*19%</f>
        <v>0</v>
      </c>
      <c r="H32" s="4">
        <f>+F32+G32</f>
        <v>0</v>
      </c>
      <c r="I32" s="5">
        <f>+E32*5.05%</f>
        <v>0</v>
      </c>
      <c r="J32" s="10">
        <f>+E32+I32</f>
        <v>0</v>
      </c>
      <c r="K32" s="5">
        <v>2101000</v>
      </c>
    </row>
    <row r="33" spans="1:11" ht="45" x14ac:dyDescent="0.25">
      <c r="A33" s="1">
        <v>2</v>
      </c>
      <c r="B33" s="11" t="s">
        <v>20</v>
      </c>
      <c r="C33" s="19" t="s">
        <v>19</v>
      </c>
      <c r="D33" s="2">
        <v>4</v>
      </c>
      <c r="E33" s="2"/>
      <c r="F33" s="2">
        <f t="shared" ref="F33:F37" si="3">+E33*D33</f>
        <v>0</v>
      </c>
      <c r="G33" s="2">
        <f t="shared" ref="G33:G37" si="4">+F33*19%</f>
        <v>0</v>
      </c>
      <c r="H33" s="4">
        <f t="shared" ref="H33:H37" si="5">+F33+G33</f>
        <v>0</v>
      </c>
      <c r="I33" s="5">
        <f t="shared" ref="I33:I37" si="6">+E33*5.05%</f>
        <v>0</v>
      </c>
      <c r="J33" s="10">
        <f t="shared" ref="J33:J37" si="7">+E33+I33</f>
        <v>0</v>
      </c>
      <c r="K33" s="5">
        <v>735350</v>
      </c>
    </row>
    <row r="34" spans="1:11" ht="20.100000000000001" customHeight="1" x14ac:dyDescent="0.25">
      <c r="A34" s="1">
        <v>3</v>
      </c>
      <c r="B34" s="11" t="s">
        <v>27</v>
      </c>
      <c r="C34" s="19" t="s">
        <v>21</v>
      </c>
      <c r="D34" s="2">
        <v>1</v>
      </c>
      <c r="E34" s="2"/>
      <c r="F34" s="2">
        <f t="shared" si="3"/>
        <v>0</v>
      </c>
      <c r="G34" s="2">
        <f t="shared" si="4"/>
        <v>0</v>
      </c>
      <c r="H34" s="4">
        <f t="shared" si="5"/>
        <v>0</v>
      </c>
      <c r="I34" s="5">
        <f t="shared" si="6"/>
        <v>0</v>
      </c>
      <c r="J34" s="10">
        <f t="shared" si="7"/>
        <v>0</v>
      </c>
      <c r="K34" s="5">
        <v>2101000</v>
      </c>
    </row>
    <row r="35" spans="1:11" ht="45" x14ac:dyDescent="0.25">
      <c r="A35" s="1">
        <v>4</v>
      </c>
      <c r="B35" s="11" t="s">
        <v>28</v>
      </c>
      <c r="C35" s="19" t="s">
        <v>19</v>
      </c>
      <c r="D35" s="2">
        <v>4</v>
      </c>
      <c r="E35" s="2"/>
      <c r="F35" s="2">
        <f t="shared" si="3"/>
        <v>0</v>
      </c>
      <c r="G35" s="2">
        <f t="shared" si="4"/>
        <v>0</v>
      </c>
      <c r="H35" s="4">
        <f t="shared" si="5"/>
        <v>0</v>
      </c>
      <c r="I35" s="5">
        <f t="shared" si="6"/>
        <v>0</v>
      </c>
      <c r="J35" s="10">
        <f t="shared" si="7"/>
        <v>0</v>
      </c>
      <c r="K35" s="5">
        <v>3125237.5</v>
      </c>
    </row>
    <row r="36" spans="1:11" ht="20.100000000000001" customHeight="1" x14ac:dyDescent="0.25">
      <c r="A36" s="1">
        <v>5</v>
      </c>
      <c r="B36" s="11" t="s">
        <v>22</v>
      </c>
      <c r="C36" s="19" t="s">
        <v>21</v>
      </c>
      <c r="D36" s="2">
        <v>1</v>
      </c>
      <c r="E36" s="2"/>
      <c r="F36" s="2">
        <f t="shared" si="3"/>
        <v>0</v>
      </c>
      <c r="G36" s="2">
        <f t="shared" si="4"/>
        <v>0</v>
      </c>
      <c r="H36" s="4">
        <f t="shared" si="5"/>
        <v>0</v>
      </c>
      <c r="I36" s="5">
        <f t="shared" si="6"/>
        <v>0</v>
      </c>
      <c r="J36" s="10">
        <f t="shared" si="7"/>
        <v>0</v>
      </c>
      <c r="K36" s="5">
        <v>6902788.2275</v>
      </c>
    </row>
    <row r="37" spans="1:11" ht="30" x14ac:dyDescent="0.25">
      <c r="A37" s="1">
        <v>6</v>
      </c>
      <c r="B37" s="11" t="s">
        <v>23</v>
      </c>
      <c r="C37" s="19" t="s">
        <v>19</v>
      </c>
      <c r="D37" s="2">
        <v>4</v>
      </c>
      <c r="E37" s="2"/>
      <c r="F37" s="2">
        <f t="shared" si="3"/>
        <v>0</v>
      </c>
      <c r="G37" s="2">
        <f t="shared" si="4"/>
        <v>0</v>
      </c>
      <c r="H37" s="4">
        <f t="shared" si="5"/>
        <v>0</v>
      </c>
      <c r="I37" s="5">
        <f t="shared" si="6"/>
        <v>0</v>
      </c>
      <c r="J37" s="10">
        <f t="shared" si="7"/>
        <v>0</v>
      </c>
      <c r="K37" s="5">
        <v>1155550</v>
      </c>
    </row>
    <row r="38" spans="1:11" ht="20.100000000000001" customHeight="1" thickBot="1" x14ac:dyDescent="0.3">
      <c r="A38" s="51" t="s">
        <v>48</v>
      </c>
      <c r="B38" s="52"/>
      <c r="C38" s="52"/>
      <c r="D38" s="52"/>
      <c r="E38" s="52"/>
      <c r="F38" s="52"/>
      <c r="G38" s="53"/>
      <c r="H38" s="21">
        <f>SUM(H32:H37)</f>
        <v>0</v>
      </c>
    </row>
    <row r="39" spans="1:11" ht="20.100000000000001" customHeight="1" thickBot="1" x14ac:dyDescent="0.3">
      <c r="A39" s="22"/>
      <c r="B39" s="47" t="s">
        <v>46</v>
      </c>
      <c r="C39" s="47"/>
      <c r="D39" s="47"/>
      <c r="E39" s="47"/>
      <c r="F39" s="47"/>
      <c r="G39" s="47"/>
      <c r="H39" s="23">
        <f>H38+H27</f>
        <v>0</v>
      </c>
      <c r="I39" s="12">
        <v>685807862.12484002</v>
      </c>
      <c r="J39" s="13">
        <v>28833333.333333332</v>
      </c>
    </row>
    <row r="40" spans="1:11" x14ac:dyDescent="0.25">
      <c r="J40" s="13">
        <v>124469329.32339837</v>
      </c>
    </row>
    <row r="41" spans="1:11" ht="35.25" customHeight="1" x14ac:dyDescent="0.25">
      <c r="A41" s="14"/>
    </row>
    <row r="43" spans="1:11" ht="20.100000000000001" customHeight="1" x14ac:dyDescent="0.25">
      <c r="A43" s="5" t="s">
        <v>47</v>
      </c>
    </row>
  </sheetData>
  <mergeCells count="26">
    <mergeCell ref="G28:G30"/>
    <mergeCell ref="H28:H30"/>
    <mergeCell ref="A31:H31"/>
    <mergeCell ref="B39:G39"/>
    <mergeCell ref="A38:G38"/>
    <mergeCell ref="G7:G8"/>
    <mergeCell ref="H7:H8"/>
    <mergeCell ref="B27:G27"/>
    <mergeCell ref="A28:A30"/>
    <mergeCell ref="B28:B30"/>
    <mergeCell ref="C28:C30"/>
    <mergeCell ref="D28:D30"/>
    <mergeCell ref="E28:E30"/>
    <mergeCell ref="F28:F30"/>
    <mergeCell ref="A7:A8"/>
    <mergeCell ref="B7:B8"/>
    <mergeCell ref="C7:C8"/>
    <mergeCell ref="D7:D8"/>
    <mergeCell ref="E7:E8"/>
    <mergeCell ref="F7:F8"/>
    <mergeCell ref="B5:H5"/>
    <mergeCell ref="A1:A2"/>
    <mergeCell ref="B1:G1"/>
    <mergeCell ref="H1:H2"/>
    <mergeCell ref="B2:G2"/>
    <mergeCell ref="A3:H3"/>
  </mergeCells>
  <printOptions horizontalCentered="1"/>
  <pageMargins left="0.51181102362204722" right="0.51181102362204722" top="0.74803149606299213" bottom="0.74803149606299213" header="0.31496062992125984" footer="0.31496062992125984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15 - Oferta Economica</vt:lpstr>
      <vt:lpstr>'Formato 15 - Oferta Economica'!Área_de_impresión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VICTOR T</cp:lastModifiedBy>
  <cp:lastPrinted>2026-05-05T14:31:49Z</cp:lastPrinted>
  <dcterms:created xsi:type="dcterms:W3CDTF">2022-03-10T16:43:05Z</dcterms:created>
  <dcterms:modified xsi:type="dcterms:W3CDTF">2026-06-29T00:31:22Z</dcterms:modified>
</cp:coreProperties>
</file>